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9" i="1" l="1"/>
  <c r="E18" i="1" s="1"/>
  <c r="E28" i="1" s="1"/>
  <c r="E27" i="1" s="1"/>
  <c r="E26" i="1" s="1"/>
  <c r="E25" i="1" s="1"/>
  <c r="D19" i="1"/>
  <c r="D18" i="1" s="1"/>
  <c r="C19" i="1"/>
  <c r="C18" i="1" s="1"/>
  <c r="D17" i="1"/>
  <c r="D24" i="1" s="1"/>
  <c r="D23" i="1" s="1"/>
  <c r="D22" i="1" s="1"/>
  <c r="D21" i="1" s="1"/>
  <c r="C17" i="1"/>
  <c r="C24" i="1" s="1"/>
  <c r="C23" i="1" s="1"/>
  <c r="C22" i="1" s="1"/>
  <c r="C21" i="1" s="1"/>
  <c r="D16" i="1" l="1"/>
  <c r="D15" i="1" s="1"/>
  <c r="D28" i="1"/>
  <c r="D27" i="1" s="1"/>
  <c r="D26" i="1" s="1"/>
  <c r="D25" i="1" s="1"/>
  <c r="D20" i="1" s="1"/>
  <c r="E17" i="1"/>
  <c r="C16" i="1"/>
  <c r="C15" i="1" s="1"/>
  <c r="C28" i="1"/>
  <c r="C27" i="1" s="1"/>
  <c r="C26" i="1" s="1"/>
  <c r="C25" i="1" s="1"/>
  <c r="C20" i="1" s="1"/>
  <c r="D29" i="1" l="1"/>
  <c r="C29" i="1"/>
  <c r="E24" i="1"/>
  <c r="E23" i="1" s="1"/>
  <c r="E22" i="1" s="1"/>
  <c r="E21" i="1" s="1"/>
  <c r="E20" i="1" s="1"/>
  <c r="E16" i="1"/>
  <c r="E15" i="1" s="1"/>
  <c r="E29" i="1" s="1"/>
</calcChain>
</file>

<file path=xl/sharedStrings.xml><?xml version="1.0" encoding="utf-8"?>
<sst xmlns="http://schemas.openxmlformats.org/spreadsheetml/2006/main" count="44" uniqueCount="43">
  <si>
    <t>к решению Совета депутатов</t>
  </si>
  <si>
    <t xml:space="preserve">Источники финансирования дефицита бюджета ЗАТО г. Североморск на 2018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</si>
  <si>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</si>
  <si>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</si>
  <si>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</si>
  <si>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</si>
  <si>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</si>
  <si>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</si>
  <si>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</si>
  <si>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</si>
  <si>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</si>
  <si>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</si>
  <si>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</si>
  <si>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</si>
  <si>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</si>
  <si>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</si>
  <si>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</si>
  <si>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</si>
  <si>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</si>
  <si>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</si>
  <si>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</si>
  <si>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</si>
  <si>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</si>
  <si>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</si>
  <si>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</si>
  <si>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</si>
  <si>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</si>
  <si>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</si>
  <si>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</si>
  <si>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</si>
  <si>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</si>
  <si>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</si>
  <si>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</si>
  <si>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</si>
  <si>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</si>
  <si>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</si>
  <si>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</si>
  <si>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</si>
  <si>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Приложение № 2</t>
  </si>
  <si>
    <t>к Решению Совета депутатов ЗАТО г. Североморск</t>
  </si>
  <si>
    <t>от __________ № _____</t>
  </si>
  <si>
    <t>"Приложение 5</t>
  </si>
  <si>
    <t>от 20.12.2018 №319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</si>
</sst>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</cellStyleXfs>
  <cellXfs count="30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5" fontId="2" fillId="0" borderId="0" xfId="1" applyFont="1" applyBorder="1" applyAlignment="1">
      <alignment horizontal="right"/>
    </xf>
    <xf numFmtId="165" fontId="2" fillId="0" borderId="0" xfId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165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65" fontId="3" fillId="0" borderId="0" xfId="1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Font="1" applyBorder="1" applyAlignment="1"/>
    <xf numFmtId="165" fontId="2" fillId="0" borderId="1" xfId="1" applyFont="1" applyBorder="1" applyAlignment="1">
      <alignment horizontal="center"/>
    </xf>
    <xf numFmtId="0" fontId="4" fillId="0" borderId="0" xfId="0" applyFont="1"/>
    <xf numFmtId="165" fontId="2" fillId="0" borderId="1" xfId="1" applyFont="1" applyBorder="1"/>
    <xf numFmtId="165" fontId="2" fillId="0" borderId="1" xfId="1" applyFont="1" applyBorder="1" applyAlignment="1">
      <alignment horizontal="right"/>
    </xf>
    <xf numFmtId="165" fontId="2" fillId="0" borderId="0" xfId="1" applyFont="1"/>
    <xf numFmtId="165" fontId="2" fillId="0" borderId="0" xfId="1" applyFont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5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85;&#1072;/Desktop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>
        <row r="134">
          <cell r="C134">
            <v>2653765959.6199999</v>
          </cell>
          <cell r="D134">
            <v>0</v>
          </cell>
          <cell r="E134">
            <v>2653765959.6199999</v>
          </cell>
        </row>
      </sheetData>
      <sheetData sheetId="4"/>
      <sheetData sheetId="5"/>
      <sheetData sheetId="6"/>
      <sheetData sheetId="7">
        <row r="18">
          <cell r="B18">
            <v>217000000</v>
          </cell>
        </row>
        <row r="19">
          <cell r="B19">
            <v>106000000</v>
          </cell>
          <cell r="D19">
            <v>106000000</v>
          </cell>
        </row>
      </sheetData>
      <sheetData sheetId="8"/>
      <sheetData sheetId="9"/>
      <sheetData sheetId="10">
        <row r="1019">
          <cell r="F1019">
            <v>2780175908.2600002</v>
          </cell>
          <cell r="H1019">
            <v>-1947082.23</v>
          </cell>
          <cell r="J1019">
            <v>2778228826.0299997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A5" sqref="A5:E5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5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E1" s="19" t="s">
        <v>38</v>
      </c>
    </row>
    <row r="2" spans="1:5" x14ac:dyDescent="0.2">
      <c r="E2" s="19" t="s">
        <v>39</v>
      </c>
    </row>
    <row r="3" spans="1:5" x14ac:dyDescent="0.2">
      <c r="E3" s="19" t="s">
        <v>40</v>
      </c>
    </row>
    <row r="4" spans="1:5" x14ac:dyDescent="0.2">
      <c r="C4" s="26" t="s">
        <v>41</v>
      </c>
      <c r="D4" s="26"/>
      <c r="E4" s="26"/>
    </row>
    <row r="5" spans="1:5" ht="15" customHeight="1" x14ac:dyDescent="0.2">
      <c r="A5" s="27" t="s">
        <v>0</v>
      </c>
      <c r="B5" s="27"/>
      <c r="C5" s="27"/>
      <c r="D5" s="27"/>
      <c r="E5" s="27"/>
    </row>
    <row r="6" spans="1:5" ht="15" customHeight="1" x14ac:dyDescent="0.2">
      <c r="A6" s="28" t="s">
        <v>42</v>
      </c>
      <c r="B6" s="28"/>
      <c r="C6" s="28"/>
      <c r="D6" s="28"/>
      <c r="E6" s="28"/>
    </row>
    <row r="7" spans="1:5" x14ac:dyDescent="0.2">
      <c r="C7" s="4"/>
    </row>
    <row r="9" spans="1:5" s="9" customFormat="1" x14ac:dyDescent="0.2">
      <c r="A9" s="6"/>
      <c r="B9" s="7"/>
      <c r="C9" s="8"/>
      <c r="E9" s="10"/>
    </row>
    <row r="10" spans="1:5" s="9" customFormat="1" ht="15" customHeight="1" x14ac:dyDescent="0.2">
      <c r="A10" s="29" t="s">
        <v>1</v>
      </c>
      <c r="B10" s="29"/>
      <c r="C10" s="29"/>
      <c r="D10" s="29"/>
      <c r="E10" s="29"/>
    </row>
    <row r="11" spans="1:5" s="9" customFormat="1" ht="15" customHeight="1" x14ac:dyDescent="0.2">
      <c r="A11" s="29"/>
      <c r="B11" s="29"/>
      <c r="C11" s="29"/>
      <c r="D11" s="29"/>
      <c r="E11" s="29"/>
    </row>
    <row r="12" spans="1:5" s="9" customFormat="1" x14ac:dyDescent="0.2">
      <c r="A12" s="6"/>
      <c r="B12" s="7"/>
      <c r="C12" s="8"/>
      <c r="E12" s="5" t="s">
        <v>2</v>
      </c>
    </row>
    <row r="13" spans="1:5" s="9" customFormat="1" ht="12.75" customHeight="1" x14ac:dyDescent="0.2">
      <c r="A13" s="20" t="s">
        <v>3</v>
      </c>
      <c r="B13" s="21" t="s">
        <v>4</v>
      </c>
      <c r="C13" s="23" t="s">
        <v>5</v>
      </c>
      <c r="D13" s="24" t="s">
        <v>6</v>
      </c>
      <c r="E13" s="25" t="s">
        <v>5</v>
      </c>
    </row>
    <row r="14" spans="1:5" s="9" customFormat="1" ht="36.75" customHeight="1" x14ac:dyDescent="0.2">
      <c r="A14" s="20"/>
      <c r="B14" s="22"/>
      <c r="C14" s="23"/>
      <c r="D14" s="24"/>
      <c r="E14" s="25" t="s">
        <v>7</v>
      </c>
    </row>
    <row r="15" spans="1:5" s="15" customFormat="1" x14ac:dyDescent="0.2">
      <c r="A15" s="11" t="s">
        <v>8</v>
      </c>
      <c r="B15" s="12" t="s">
        <v>9</v>
      </c>
      <c r="C15" s="13">
        <f>C16-C18</f>
        <v>111000000</v>
      </c>
      <c r="D15" s="13">
        <f t="shared" ref="D15:E15" si="0">D16-D18</f>
        <v>0</v>
      </c>
      <c r="E15" s="14">
        <f t="shared" si="0"/>
        <v>111000000</v>
      </c>
    </row>
    <row r="16" spans="1:5" ht="25.5" x14ac:dyDescent="0.2">
      <c r="A16" s="11" t="s">
        <v>10</v>
      </c>
      <c r="B16" s="12" t="s">
        <v>11</v>
      </c>
      <c r="C16" s="13">
        <f>C17</f>
        <v>217000000</v>
      </c>
      <c r="D16" s="13">
        <f t="shared" ref="D16:E16" si="1">D17</f>
        <v>0</v>
      </c>
      <c r="E16" s="14">
        <f t="shared" si="1"/>
        <v>217000000</v>
      </c>
    </row>
    <row r="17" spans="1:5" ht="25.5" x14ac:dyDescent="0.2">
      <c r="A17" s="11" t="s">
        <v>12</v>
      </c>
      <c r="B17" s="12" t="s">
        <v>13</v>
      </c>
      <c r="C17" s="16">
        <f>'[1]6. прогр заимс'!B18</f>
        <v>217000000</v>
      </c>
      <c r="D17" s="16">
        <f>'[1]6. прогр заимс'!C18</f>
        <v>0</v>
      </c>
      <c r="E17" s="14">
        <f>SUM(C17:D17)</f>
        <v>217000000</v>
      </c>
    </row>
    <row r="18" spans="1:5" ht="25.5" x14ac:dyDescent="0.2">
      <c r="A18" s="11" t="s">
        <v>14</v>
      </c>
      <c r="B18" s="12" t="s">
        <v>15</v>
      </c>
      <c r="C18" s="13">
        <f>C19</f>
        <v>106000000</v>
      </c>
      <c r="D18" s="13">
        <f t="shared" ref="D18:E18" si="2">D19</f>
        <v>0</v>
      </c>
      <c r="E18" s="14">
        <f t="shared" si="2"/>
        <v>106000000</v>
      </c>
    </row>
    <row r="19" spans="1:5" ht="25.5" x14ac:dyDescent="0.2">
      <c r="A19" s="11" t="s">
        <v>16</v>
      </c>
      <c r="B19" s="12" t="s">
        <v>17</v>
      </c>
      <c r="C19" s="16">
        <f>'[1]6. прогр заимс'!B19</f>
        <v>106000000</v>
      </c>
      <c r="D19" s="16">
        <f>'[1]6. прогр заимс'!C19</f>
        <v>0</v>
      </c>
      <c r="E19" s="14">
        <f>'[1]6. прогр заимс'!D19</f>
        <v>106000000</v>
      </c>
    </row>
    <row r="20" spans="1:5" s="15" customFormat="1" x14ac:dyDescent="0.2">
      <c r="A20" s="11" t="s">
        <v>18</v>
      </c>
      <c r="B20" s="12" t="s">
        <v>19</v>
      </c>
      <c r="C20" s="13" t="e">
        <f>-(C21-C25)</f>
        <v>#REF!</v>
      </c>
      <c r="D20" s="13" t="e">
        <f t="shared" ref="D20:E20" si="3">-(D21-D25)</f>
        <v>#REF!</v>
      </c>
      <c r="E20" s="14">
        <f t="shared" si="3"/>
        <v>13462866.409999847</v>
      </c>
    </row>
    <row r="21" spans="1:5" x14ac:dyDescent="0.2">
      <c r="A21" s="11" t="s">
        <v>20</v>
      </c>
      <c r="B21" s="12" t="s">
        <v>21</v>
      </c>
      <c r="C21" s="13">
        <f t="shared" ref="C21:E23" si="4">C22</f>
        <v>2870765959.6199999</v>
      </c>
      <c r="D21" s="13" t="e">
        <f t="shared" si="4"/>
        <v>#REF!</v>
      </c>
      <c r="E21" s="14">
        <f t="shared" si="4"/>
        <v>2870765959.6199999</v>
      </c>
    </row>
    <row r="22" spans="1:5" x14ac:dyDescent="0.2">
      <c r="A22" s="11" t="s">
        <v>22</v>
      </c>
      <c r="B22" s="12" t="s">
        <v>23</v>
      </c>
      <c r="C22" s="13">
        <f t="shared" si="4"/>
        <v>2870765959.6199999</v>
      </c>
      <c r="D22" s="13" t="e">
        <f t="shared" si="4"/>
        <v>#REF!</v>
      </c>
      <c r="E22" s="14">
        <f t="shared" si="4"/>
        <v>2870765959.6199999</v>
      </c>
    </row>
    <row r="23" spans="1:5" x14ac:dyDescent="0.2">
      <c r="A23" s="11" t="s">
        <v>24</v>
      </c>
      <c r="B23" s="12" t="s">
        <v>25</v>
      </c>
      <c r="C23" s="13">
        <f t="shared" si="4"/>
        <v>2870765959.6199999</v>
      </c>
      <c r="D23" s="13" t="e">
        <f t="shared" si="4"/>
        <v>#REF!</v>
      </c>
      <c r="E23" s="14">
        <f t="shared" si="4"/>
        <v>2870765959.6199999</v>
      </c>
    </row>
    <row r="24" spans="1:5" ht="25.5" x14ac:dyDescent="0.2">
      <c r="A24" s="11" t="s">
        <v>26</v>
      </c>
      <c r="B24" s="12" t="s">
        <v>27</v>
      </c>
      <c r="C24" s="13">
        <f>C17+'[1]4.доходы'!C134</f>
        <v>2870765959.6199999</v>
      </c>
      <c r="D24" s="16" t="e">
        <f>'[1]4.доходы'!D134+D17+#REF!</f>
        <v>#REF!</v>
      </c>
      <c r="E24" s="14">
        <f>'[1]4.доходы'!E134+'5. источники'!E17</f>
        <v>2870765959.6199999</v>
      </c>
    </row>
    <row r="25" spans="1:5" x14ac:dyDescent="0.2">
      <c r="A25" s="11" t="s">
        <v>28</v>
      </c>
      <c r="B25" s="12" t="s">
        <v>29</v>
      </c>
      <c r="C25" s="13" t="e">
        <f t="shared" ref="C25:E27" si="5">C26</f>
        <v>#REF!</v>
      </c>
      <c r="D25" s="13" t="e">
        <f t="shared" si="5"/>
        <v>#REF!</v>
      </c>
      <c r="E25" s="14">
        <f t="shared" si="5"/>
        <v>2884228826.0299997</v>
      </c>
    </row>
    <row r="26" spans="1:5" x14ac:dyDescent="0.2">
      <c r="A26" s="11" t="s">
        <v>30</v>
      </c>
      <c r="B26" s="12" t="s">
        <v>31</v>
      </c>
      <c r="C26" s="13" t="e">
        <f t="shared" si="5"/>
        <v>#REF!</v>
      </c>
      <c r="D26" s="13" t="e">
        <f t="shared" si="5"/>
        <v>#REF!</v>
      </c>
      <c r="E26" s="14">
        <f t="shared" si="5"/>
        <v>2884228826.0299997</v>
      </c>
    </row>
    <row r="27" spans="1:5" x14ac:dyDescent="0.2">
      <c r="A27" s="11" t="s">
        <v>32</v>
      </c>
      <c r="B27" s="12" t="s">
        <v>33</v>
      </c>
      <c r="C27" s="13" t="e">
        <f t="shared" si="5"/>
        <v>#REF!</v>
      </c>
      <c r="D27" s="13" t="e">
        <f t="shared" si="5"/>
        <v>#REF!</v>
      </c>
      <c r="E27" s="14">
        <f t="shared" si="5"/>
        <v>2884228826.0299997</v>
      </c>
    </row>
    <row r="28" spans="1:5" ht="25.5" x14ac:dyDescent="0.2">
      <c r="A28" s="11" t="s">
        <v>34</v>
      </c>
      <c r="B28" s="12" t="s">
        <v>35</v>
      </c>
      <c r="C28" s="16" t="e">
        <f>C18+#REF!+'[1]8. разд '!F1019</f>
        <v>#REF!</v>
      </c>
      <c r="D28" s="16" t="e">
        <f>'[1]8. разд '!H1019+'5. источники'!#REF!+'5. источники'!D19</f>
        <v>#REF!</v>
      </c>
      <c r="E28" s="14">
        <f>'[1]8. разд '!J1019+'5. источники'!E18</f>
        <v>2884228826.0299997</v>
      </c>
    </row>
    <row r="29" spans="1:5" s="15" customFormat="1" x14ac:dyDescent="0.2">
      <c r="A29" s="11" t="s">
        <v>36</v>
      </c>
      <c r="B29" s="12" t="s">
        <v>37</v>
      </c>
      <c r="C29" s="17" t="e">
        <f>C15+#REF!+C20</f>
        <v>#REF!</v>
      </c>
      <c r="D29" s="17" t="e">
        <f>D15+#REF!+D20</f>
        <v>#REF!</v>
      </c>
      <c r="E29" s="14">
        <f>E15+E20</f>
        <v>124462866.40999985</v>
      </c>
    </row>
  </sheetData>
  <sheetProtection password="D646" sheet="1" objects="1" scenarios="1"/>
  <mergeCells count="9">
    <mergeCell ref="C4:E4"/>
    <mergeCell ref="A6:E6"/>
    <mergeCell ref="A10:E11"/>
    <mergeCell ref="A5:E5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Windows User</cp:lastModifiedBy>
  <cp:lastPrinted>2018-09-04T05:39:41Z</cp:lastPrinted>
  <dcterms:created xsi:type="dcterms:W3CDTF">2018-09-02T06:18:44Z</dcterms:created>
  <dcterms:modified xsi:type="dcterms:W3CDTF">2018-09-10T14:11:13Z</dcterms:modified>
</cp:coreProperties>
</file>